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Condo Land Values\"/>
    </mc:Choice>
  </mc:AlternateContent>
  <xr:revisionPtr revIDLastSave="0" documentId="8_{A41A652D-8FBF-4ECD-80F3-879FE37CE598}" xr6:coauthVersionLast="47" xr6:coauthVersionMax="47" xr10:uidLastSave="{00000000-0000-0000-0000-000000000000}"/>
  <bookViews>
    <workbookView xWindow="-120" yWindow="-120" windowWidth="29040" windowHeight="15840" xr2:uid="{55F704DC-D41C-4C0E-BE47-E62B83464551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2" l="1"/>
  <c r="I5" i="2"/>
  <c r="K5" i="2"/>
  <c r="S5" i="2" s="1"/>
  <c r="I6" i="2"/>
  <c r="K6" i="2"/>
  <c r="R6" i="2" s="1"/>
  <c r="I7" i="2"/>
  <c r="K7" i="2"/>
  <c r="Q7" i="2" s="1"/>
  <c r="I8" i="2"/>
  <c r="K8" i="2"/>
  <c r="Q8" i="2" s="1"/>
  <c r="I9" i="2"/>
  <c r="K9" i="2"/>
  <c r="Q9" i="2" s="1"/>
  <c r="I10" i="2"/>
  <c r="K10" i="2"/>
  <c r="S10" i="2" s="1"/>
  <c r="I11" i="2"/>
  <c r="K11" i="2"/>
  <c r="S11" i="2" s="1"/>
  <c r="I12" i="2"/>
  <c r="K12" i="2"/>
  <c r="R12" i="2" s="1"/>
  <c r="I13" i="2"/>
  <c r="K13" i="2"/>
  <c r="Q13" i="2" s="1"/>
  <c r="I14" i="2"/>
  <c r="K14" i="2"/>
  <c r="Q14" i="2" s="1"/>
  <c r="I15" i="2"/>
  <c r="K15" i="2"/>
  <c r="Q15" i="2" s="1"/>
  <c r="I16" i="2"/>
  <c r="K16" i="2"/>
  <c r="S16" i="2" s="1"/>
  <c r="I17" i="2"/>
  <c r="K17" i="2"/>
  <c r="S17" i="2" s="1"/>
  <c r="I18" i="2"/>
  <c r="K18" i="2"/>
  <c r="R18" i="2" s="1"/>
  <c r="I19" i="2"/>
  <c r="K19" i="2"/>
  <c r="Q19" i="2" s="1"/>
  <c r="I20" i="2"/>
  <c r="K20" i="2"/>
  <c r="Q20" i="2" s="1"/>
  <c r="R20" i="2"/>
  <c r="I21" i="2"/>
  <c r="K21" i="2"/>
  <c r="Q21" i="2" s="1"/>
  <c r="I22" i="2"/>
  <c r="K22" i="2"/>
  <c r="S22" i="2" s="1"/>
  <c r="Q22" i="2"/>
  <c r="I23" i="2"/>
  <c r="K23" i="2"/>
  <c r="S23" i="2" s="1"/>
  <c r="I24" i="2"/>
  <c r="K24" i="2"/>
  <c r="R24" i="2" s="1"/>
  <c r="I25" i="2"/>
  <c r="K25" i="2"/>
  <c r="Q25" i="2" s="1"/>
  <c r="I26" i="2"/>
  <c r="K26" i="2"/>
  <c r="Q26" i="2" s="1"/>
  <c r="I27" i="2"/>
  <c r="K27" i="2"/>
  <c r="S27" i="2" s="1"/>
  <c r="I28" i="2"/>
  <c r="K28" i="2"/>
  <c r="S28" i="2" s="1"/>
  <c r="I29" i="2"/>
  <c r="K29" i="2"/>
  <c r="Q29" i="2" s="1"/>
  <c r="I30" i="2"/>
  <c r="K30" i="2"/>
  <c r="Q30" i="2" s="1"/>
  <c r="I31" i="2"/>
  <c r="K31" i="2"/>
  <c r="Q31" i="2" s="1"/>
  <c r="I32" i="2"/>
  <c r="K32" i="2"/>
  <c r="S32" i="2" s="1"/>
  <c r="I33" i="2"/>
  <c r="K33" i="2"/>
  <c r="S33" i="2" s="1"/>
  <c r="D34" i="2"/>
  <c r="G34" i="2"/>
  <c r="H34" i="2"/>
  <c r="J34" i="2"/>
  <c r="L34" i="2"/>
  <c r="M34" i="2"/>
  <c r="O34" i="2"/>
  <c r="P34" i="2"/>
  <c r="Q32" i="2" l="1"/>
  <c r="R30" i="2"/>
  <c r="Q10" i="2"/>
  <c r="Q12" i="2"/>
  <c r="K38" i="2"/>
  <c r="I35" i="2"/>
  <c r="Q24" i="2"/>
  <c r="S29" i="2"/>
  <c r="S19" i="2"/>
  <c r="R8" i="2"/>
  <c r="R29" i="2"/>
  <c r="R19" i="2"/>
  <c r="R32" i="2"/>
  <c r="S30" i="2"/>
  <c r="R22" i="2"/>
  <c r="S20" i="2"/>
  <c r="S7" i="2"/>
  <c r="I36" i="2"/>
  <c r="R7" i="2"/>
  <c r="S15" i="2"/>
  <c r="R10" i="2"/>
  <c r="S8" i="2"/>
  <c r="S25" i="2"/>
  <c r="S13" i="2"/>
  <c r="R27" i="2"/>
  <c r="R25" i="2"/>
  <c r="R16" i="2"/>
  <c r="R13" i="2"/>
  <c r="S31" i="2"/>
  <c r="Q27" i="2"/>
  <c r="S26" i="2"/>
  <c r="S21" i="2"/>
  <c r="Q18" i="2"/>
  <c r="Q16" i="2"/>
  <c r="S14" i="2"/>
  <c r="S9" i="2"/>
  <c r="Q6" i="2"/>
  <c r="R26" i="2"/>
  <c r="R14" i="2"/>
  <c r="K34" i="2"/>
  <c r="R33" i="2"/>
  <c r="R28" i="2"/>
  <c r="S24" i="2"/>
  <c r="R23" i="2"/>
  <c r="S18" i="2"/>
  <c r="R17" i="2"/>
  <c r="S12" i="2"/>
  <c r="R11" i="2"/>
  <c r="S6" i="2"/>
  <c r="R5" i="2"/>
  <c r="Q33" i="2"/>
  <c r="Q28" i="2"/>
  <c r="Q23" i="2"/>
  <c r="Q17" i="2"/>
  <c r="Q11" i="2"/>
  <c r="Q5" i="2"/>
  <c r="R31" i="2"/>
  <c r="R21" i="2"/>
  <c r="R15" i="2"/>
  <c r="R9" i="2"/>
  <c r="M36" i="2" l="1"/>
  <c r="S36" i="2"/>
  <c r="P36" i="2"/>
</calcChain>
</file>

<file path=xl/sharedStrings.xml><?xml version="1.0" encoding="utf-8"?>
<sst xmlns="http://schemas.openxmlformats.org/spreadsheetml/2006/main" count="149" uniqueCount="89">
  <si>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</si>
  <si>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</si>
  <si>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</si>
  <si>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</si>
  <si>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</si>
  <si>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</si>
  <si>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</si>
  <si>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</si>
  <si>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</si>
  <si>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</si>
  <si>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</si>
  <si>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</si>
  <si>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</si>
  <si>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</si>
  <si>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</si>
  <si>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</si>
  <si>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</si>
  <si>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</si>
  <si>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</si>
  <si>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</si>
  <si>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16-33-626-003</t>
  </si>
  <si>
    <t>9405 PINEVIEW CT</t>
  </si>
  <si>
    <t>WD</t>
  </si>
  <si>
    <t>33-TO BE DETERMINED</t>
  </si>
  <si>
    <t>16-33-626-006</t>
  </si>
  <si>
    <t>3375 CHERRY BLOSSOM CT</t>
  </si>
  <si>
    <t>16-33-626-008</t>
  </si>
  <si>
    <t>3371 CHERRY BLOSSOM CT</t>
  </si>
  <si>
    <t>16-33-626-014</t>
  </si>
  <si>
    <t>9397 SYCAMORE CT</t>
  </si>
  <si>
    <t>16-33-626-020</t>
  </si>
  <si>
    <t>9393 SYCAMORE CT</t>
  </si>
  <si>
    <t>16-33-626-043</t>
  </si>
  <si>
    <t>9403 APPLE BLOSSOM CT</t>
  </si>
  <si>
    <t>16-33-626-048</t>
  </si>
  <si>
    <t>9422 S GRANDVIEW CT</t>
  </si>
  <si>
    <t>03-ARM'S LENGTH</t>
  </si>
  <si>
    <t>16-33-626-054</t>
  </si>
  <si>
    <t>9413 BLUE SPRUCE CT</t>
  </si>
  <si>
    <t>16-33-626-056</t>
  </si>
  <si>
    <t>9417 BLUE SPRUCE CT</t>
  </si>
  <si>
    <t>16-33-626-060</t>
  </si>
  <si>
    <t>9410 BLUE SPRUCE CT</t>
  </si>
  <si>
    <t>16-33-626-061</t>
  </si>
  <si>
    <t>9408 BLUE SPRUCE CT</t>
  </si>
  <si>
    <t>16-33-626-063</t>
  </si>
  <si>
    <t>9407 BLUE SPRUCE CT</t>
  </si>
  <si>
    <t>PTA</t>
  </si>
  <si>
    <t>16-33-626-069</t>
  </si>
  <si>
    <t>9419 MOUNTAIN ASH CT</t>
  </si>
  <si>
    <t>16-33-626-072</t>
  </si>
  <si>
    <t>9425 MOUNTAIN ASH CT</t>
  </si>
  <si>
    <t>16-33-626-073</t>
  </si>
  <si>
    <t>9511 MAPLEWOOD CT</t>
  </si>
  <si>
    <t>16-33-626-076</t>
  </si>
  <si>
    <t>9517 MAPLEWOOD CT</t>
  </si>
  <si>
    <t>16-33-626-082</t>
  </si>
  <si>
    <t>9502 MAPLEWOOD CT</t>
  </si>
  <si>
    <t>16-33-626-085</t>
  </si>
  <si>
    <t>9520 WEEPING CHERRY CT</t>
  </si>
  <si>
    <t>16-33-627-004</t>
  </si>
  <si>
    <t>9940 WINDEMERE CT</t>
  </si>
  <si>
    <t>16-33-627-016</t>
  </si>
  <si>
    <t>9338 PINECREST CT</t>
  </si>
  <si>
    <t>16-33-627-042</t>
  </si>
  <si>
    <t>3431 EDGEWOOD CT</t>
  </si>
  <si>
    <t>16-33-627-047</t>
  </si>
  <si>
    <t>3432 PINEMEADOW CT</t>
  </si>
  <si>
    <t>16-33-627-050</t>
  </si>
  <si>
    <t>3431 PINEMEADOW CT</t>
  </si>
  <si>
    <t>16-33-627-054</t>
  </si>
  <si>
    <t>3455 PINEWOOD CT</t>
  </si>
  <si>
    <t>16-33-627-064</t>
  </si>
  <si>
    <t>3464 PINEWOOD CT</t>
  </si>
  <si>
    <t>16-33-627-078</t>
  </si>
  <si>
    <t>3365 SPRUCERIDGE CT</t>
  </si>
  <si>
    <t>16-33-627-082</t>
  </si>
  <si>
    <t>3372 SPRUCERIDGE CT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</si>
  <si>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</si>
  <si>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</si>
  <si>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</si>
  <si>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</si>
  <si>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</si>
  <si>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</si>
  <si>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</si>
  <si>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Forest Creek, Forest Creek West &amp; Orchard Lake Condos</t>
  </si>
  <si>
    <t>2025 Res Land Value Analysis</t>
  </si>
  <si>
    <t>Avg calculated unit land rate =</t>
  </si>
  <si>
    <t>2025 Unit Land Rate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</si>
</sst>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2" xfId="0" applyFont="1" applyFill="1" applyBorder="1"/>
    <xf numFmtId="6" fontId="1" fillId="2" borderId="0" xfId="0" applyNumberFormat="1" applyFont="1" applyFill="1" applyAlignment="1">
      <alignment horizontal="center"/>
    </xf>
    <xf numFmtId="6" fontId="0" fillId="0" borderId="0" xfId="0" applyNumberFormat="1"/>
    <xf numFmtId="6" fontId="2" fillId="3" borderId="1" xfId="0" applyNumberFormat="1" applyFont="1" applyFill="1" applyBorder="1"/>
    <xf numFmtId="6" fontId="2" fillId="3" borderId="0" xfId="0" applyNumberFormat="1" applyFont="1" applyFill="1"/>
    <xf numFmtId="6" fontId="2" fillId="3" borderId="2" xfId="0" applyNumberFormat="1" applyFont="1" applyFill="1" applyBorder="1"/>
    <xf numFmtId="164" fontId="1" fillId="2" borderId="0" xfId="0" applyNumberFormat="1" applyFont="1" applyFill="1" applyAlignment="1">
      <alignment horizontal="center"/>
    </xf>
    <xf numFmtId="164" fontId="0" fillId="0" borderId="0" xfId="0" applyNumberFormat="1"/>
    <xf numFmtId="164" fontId="2" fillId="3" borderId="1" xfId="0" applyNumberFormat="1" applyFont="1" applyFill="1" applyBorder="1"/>
    <xf numFmtId="164" fontId="2" fillId="3" borderId="0" xfId="0" applyNumberFormat="1" applyFont="1" applyFill="1"/>
    <xf numFmtId="164" fontId="2" fillId="3" borderId="2" xfId="0" applyNumberFormat="1" applyFont="1" applyFill="1" applyBorder="1"/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5" fontId="2" fillId="3" borderId="1" xfId="0" applyNumberFormat="1" applyFont="1" applyFill="1" applyBorder="1"/>
    <xf numFmtId="165" fontId="2" fillId="3" borderId="0" xfId="0" applyNumberFormat="1" applyFont="1" applyFill="1"/>
    <xf numFmtId="165" fontId="2" fillId="3" borderId="2" xfId="0" applyNumberFormat="1" applyFont="1" applyFill="1" applyBorder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/>
    <xf numFmtId="166" fontId="2" fillId="3" borderId="1" xfId="0" applyNumberFormat="1" applyFont="1" applyFill="1" applyBorder="1"/>
    <xf numFmtId="166" fontId="2" fillId="3" borderId="0" xfId="0" applyNumberFormat="1" applyFont="1" applyFill="1"/>
    <xf numFmtId="167" fontId="1" fillId="2" borderId="0" xfId="0" applyNumberFormat="1" applyFont="1" applyFill="1" applyAlignment="1">
      <alignment horizontal="center"/>
    </xf>
    <xf numFmtId="167" fontId="0" fillId="0" borderId="0" xfId="0" applyNumberFormat="1"/>
    <xf numFmtId="167" fontId="2" fillId="3" borderId="1" xfId="0" applyNumberFormat="1" applyFont="1" applyFill="1" applyBorder="1"/>
    <xf numFmtId="167" fontId="2" fillId="3" borderId="0" xfId="0" applyNumberFormat="1" applyFont="1" applyFill="1"/>
    <xf numFmtId="167" fontId="2" fillId="3" borderId="2" xfId="0" applyNumberFormat="1" applyFont="1" applyFill="1" applyBorder="1"/>
    <xf numFmtId="40" fontId="1" fillId="2" borderId="0" xfId="0" applyNumberFormat="1" applyFont="1" applyFill="1" applyAlignment="1">
      <alignment horizontal="center"/>
    </xf>
    <xf numFmtId="40" fontId="0" fillId="0" borderId="0" xfId="0" applyNumberFormat="1"/>
    <xf numFmtId="40" fontId="2" fillId="3" borderId="1" xfId="0" applyNumberFormat="1" applyFont="1" applyFill="1" applyBorder="1"/>
    <xf numFmtId="40" fontId="2" fillId="3" borderId="0" xfId="0" applyNumberFormat="1" applyFont="1" applyFill="1"/>
    <xf numFmtId="40" fontId="2" fillId="3" borderId="2" xfId="0" applyNumberFormat="1" applyFont="1" applyFill="1" applyBorder="1"/>
    <xf numFmtId="8" fontId="1" fillId="2" borderId="0" xfId="0" applyNumberFormat="1" applyFont="1" applyFill="1" applyAlignment="1">
      <alignment horizontal="center"/>
    </xf>
    <xf numFmtId="8" fontId="0" fillId="0" borderId="0" xfId="0" applyNumberFormat="1"/>
    <xf numFmtId="8" fontId="2" fillId="3" borderId="1" xfId="0" applyNumberFormat="1" applyFont="1" applyFill="1" applyBorder="1"/>
    <xf numFmtId="8" fontId="2" fillId="3" borderId="0" xfId="0" applyNumberFormat="1" applyFont="1" applyFill="1"/>
    <xf numFmtId="8" fontId="2" fillId="3" borderId="2" xfId="0" applyNumberFormat="1" applyFont="1" applyFill="1" applyBorder="1"/>
    <xf numFmtId="168" fontId="2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3" fillId="0" borderId="0" xfId="0" applyNumberFormat="1" applyFont="1"/>
    <xf numFmtId="6" fontId="3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7D5C0-FDEA-47AA-AB3B-A23F62259E1A}">
  <dimension ref="A1:AN39"/>
  <sheetViews>
    <sheetView tabSelected="1" workbookViewId="0">
      <selection activeCell="A2" sqref="A2"/>
    </sheetView>
  </sheetViews>
  <sheetFormatPr defaultRowHeight="15" x14ac:dyDescent="0.25"/>
  <cols>
    <col min="1" max="1" width="14.28515625" bestFit="1" customWidth="1"/>
    <col min="2" max="2" width="24.1406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40" ht="18.75" x14ac:dyDescent="0.3">
      <c r="A1" s="42" t="s">
        <v>86</v>
      </c>
    </row>
    <row r="2" spans="1:40" ht="15.75" x14ac:dyDescent="0.25">
      <c r="A2" s="41" t="s">
        <v>85</v>
      </c>
    </row>
    <row r="4" spans="1:40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5">
      <c r="A5" t="s">
        <v>20</v>
      </c>
      <c r="B5" t="s">
        <v>21</v>
      </c>
      <c r="C5" s="17">
        <v>44908</v>
      </c>
      <c r="D5" s="7">
        <v>208000</v>
      </c>
      <c r="E5" t="s">
        <v>22</v>
      </c>
      <c r="F5" t="s">
        <v>23</v>
      </c>
      <c r="G5" s="7">
        <v>208000</v>
      </c>
      <c r="H5" s="7">
        <v>86200</v>
      </c>
      <c r="I5" s="12">
        <f t="shared" ref="I5:I33" si="0">H5/G5*100</f>
        <v>41.442307692307693</v>
      </c>
      <c r="J5" s="7">
        <v>222110</v>
      </c>
      <c r="K5" s="7">
        <f>G5-199212</f>
        <v>8788</v>
      </c>
      <c r="L5" s="7">
        <v>22898</v>
      </c>
      <c r="M5" s="22">
        <v>0</v>
      </c>
      <c r="N5" s="26">
        <v>0</v>
      </c>
      <c r="O5" s="31">
        <v>0</v>
      </c>
      <c r="P5" s="31">
        <v>0</v>
      </c>
      <c r="Q5" s="7" t="e">
        <f t="shared" ref="Q5:Q33" si="1">K5/M5</f>
        <v>#DIV/0!</v>
      </c>
      <c r="R5" s="7" t="e">
        <f t="shared" ref="R5:R33" si="2">K5/O5</f>
        <v>#DIV/0!</v>
      </c>
      <c r="S5" s="36" t="e">
        <f t="shared" ref="S5:S33" si="3">K5/O5/43560</f>
        <v>#DIV/0!</v>
      </c>
      <c r="T5" s="31">
        <v>0</v>
      </c>
    </row>
    <row r="6" spans="1:40" x14ac:dyDescent="0.25">
      <c r="A6" t="s">
        <v>24</v>
      </c>
      <c r="B6" t="s">
        <v>25</v>
      </c>
      <c r="C6" s="17">
        <v>45287</v>
      </c>
      <c r="D6" s="7">
        <v>175000</v>
      </c>
      <c r="E6" t="s">
        <v>22</v>
      </c>
      <c r="F6" t="s">
        <v>23</v>
      </c>
      <c r="G6" s="7">
        <v>175000</v>
      </c>
      <c r="H6" s="7">
        <v>104800</v>
      </c>
      <c r="I6" s="12">
        <f t="shared" si="0"/>
        <v>59.885714285714286</v>
      </c>
      <c r="J6" s="7">
        <v>233514</v>
      </c>
      <c r="K6" s="7">
        <f>G6-210616</f>
        <v>-35616</v>
      </c>
      <c r="L6" s="7">
        <v>22898</v>
      </c>
      <c r="M6" s="22">
        <v>0</v>
      </c>
      <c r="N6" s="26">
        <v>0</v>
      </c>
      <c r="O6" s="31">
        <v>0</v>
      </c>
      <c r="P6" s="31">
        <v>0</v>
      </c>
      <c r="Q6" s="7" t="e">
        <f t="shared" si="1"/>
        <v>#DIV/0!</v>
      </c>
      <c r="R6" s="7" t="e">
        <f t="shared" si="2"/>
        <v>#DIV/0!</v>
      </c>
      <c r="S6" s="36" t="e">
        <f t="shared" si="3"/>
        <v>#DIV/0!</v>
      </c>
      <c r="T6" s="31">
        <v>0</v>
      </c>
    </row>
    <row r="7" spans="1:40" x14ac:dyDescent="0.25">
      <c r="A7" t="s">
        <v>26</v>
      </c>
      <c r="B7" t="s">
        <v>27</v>
      </c>
      <c r="C7" s="17">
        <v>45135</v>
      </c>
      <c r="D7" s="7">
        <v>177000</v>
      </c>
      <c r="E7" t="s">
        <v>22</v>
      </c>
      <c r="F7" t="s">
        <v>23</v>
      </c>
      <c r="G7" s="7">
        <v>177000</v>
      </c>
      <c r="H7" s="7">
        <v>78700</v>
      </c>
      <c r="I7" s="12">
        <f t="shared" si="0"/>
        <v>44.463276836158194</v>
      </c>
      <c r="J7" s="7">
        <v>173563</v>
      </c>
      <c r="K7" s="7">
        <f>G7-150665</f>
        <v>26335</v>
      </c>
      <c r="L7" s="7">
        <v>22898</v>
      </c>
      <c r="M7" s="22">
        <v>0</v>
      </c>
      <c r="N7" s="26">
        <v>0</v>
      </c>
      <c r="O7" s="31">
        <v>0</v>
      </c>
      <c r="P7" s="31">
        <v>0</v>
      </c>
      <c r="Q7" s="7" t="e">
        <f t="shared" si="1"/>
        <v>#DIV/0!</v>
      </c>
      <c r="R7" s="7" t="e">
        <f t="shared" si="2"/>
        <v>#DIV/0!</v>
      </c>
      <c r="S7" s="36" t="e">
        <f t="shared" si="3"/>
        <v>#DIV/0!</v>
      </c>
      <c r="T7" s="31">
        <v>0</v>
      </c>
    </row>
    <row r="8" spans="1:40" x14ac:dyDescent="0.25">
      <c r="A8" t="s">
        <v>28</v>
      </c>
      <c r="B8" t="s">
        <v>29</v>
      </c>
      <c r="C8" s="17">
        <v>44855</v>
      </c>
      <c r="D8" s="7">
        <v>177000</v>
      </c>
      <c r="E8" t="s">
        <v>22</v>
      </c>
      <c r="F8" t="s">
        <v>23</v>
      </c>
      <c r="G8" s="7">
        <v>177000</v>
      </c>
      <c r="H8" s="7">
        <v>86200</v>
      </c>
      <c r="I8" s="12">
        <f t="shared" si="0"/>
        <v>48.700564971751412</v>
      </c>
      <c r="J8" s="7">
        <v>222189</v>
      </c>
      <c r="K8" s="7">
        <f>G8-199291</f>
        <v>-22291</v>
      </c>
      <c r="L8" s="7">
        <v>22898</v>
      </c>
      <c r="M8" s="22">
        <v>0</v>
      </c>
      <c r="N8" s="26">
        <v>0</v>
      </c>
      <c r="O8" s="31">
        <v>0</v>
      </c>
      <c r="P8" s="31">
        <v>0</v>
      </c>
      <c r="Q8" s="7" t="e">
        <f t="shared" si="1"/>
        <v>#DIV/0!</v>
      </c>
      <c r="R8" s="7" t="e">
        <f t="shared" si="2"/>
        <v>#DIV/0!</v>
      </c>
      <c r="S8" s="36" t="e">
        <f t="shared" si="3"/>
        <v>#DIV/0!</v>
      </c>
      <c r="T8" s="31">
        <v>0</v>
      </c>
    </row>
    <row r="9" spans="1:40" x14ac:dyDescent="0.25">
      <c r="A9" t="s">
        <v>30</v>
      </c>
      <c r="B9" t="s">
        <v>31</v>
      </c>
      <c r="C9" s="17">
        <v>45021</v>
      </c>
      <c r="D9" s="7">
        <v>210000</v>
      </c>
      <c r="E9" t="s">
        <v>22</v>
      </c>
      <c r="F9" t="s">
        <v>23</v>
      </c>
      <c r="G9" s="7">
        <v>210000</v>
      </c>
      <c r="H9" s="7">
        <v>92800</v>
      </c>
      <c r="I9" s="12">
        <f t="shared" si="0"/>
        <v>44.19047619047619</v>
      </c>
      <c r="J9" s="7">
        <v>206135</v>
      </c>
      <c r="K9" s="7">
        <f>G9-183237</f>
        <v>26763</v>
      </c>
      <c r="L9" s="7">
        <v>22898</v>
      </c>
      <c r="M9" s="22">
        <v>0</v>
      </c>
      <c r="N9" s="26">
        <v>0</v>
      </c>
      <c r="O9" s="31">
        <v>0</v>
      </c>
      <c r="P9" s="31">
        <v>0</v>
      </c>
      <c r="Q9" s="7" t="e">
        <f t="shared" si="1"/>
        <v>#DIV/0!</v>
      </c>
      <c r="R9" s="7" t="e">
        <f t="shared" si="2"/>
        <v>#DIV/0!</v>
      </c>
      <c r="S9" s="36" t="e">
        <f t="shared" si="3"/>
        <v>#DIV/0!</v>
      </c>
      <c r="T9" s="31">
        <v>0</v>
      </c>
    </row>
    <row r="10" spans="1:40" x14ac:dyDescent="0.25">
      <c r="A10" t="s">
        <v>32</v>
      </c>
      <c r="B10" t="s">
        <v>33</v>
      </c>
      <c r="C10" s="17">
        <v>45149</v>
      </c>
      <c r="D10" s="7">
        <v>219900</v>
      </c>
      <c r="E10" t="s">
        <v>22</v>
      </c>
      <c r="F10" t="s">
        <v>23</v>
      </c>
      <c r="G10" s="7">
        <v>219900</v>
      </c>
      <c r="H10" s="7">
        <v>98400</v>
      </c>
      <c r="I10" s="12">
        <f t="shared" si="0"/>
        <v>44.747612551159612</v>
      </c>
      <c r="J10" s="7">
        <v>218982</v>
      </c>
      <c r="K10" s="7">
        <f>G10-196084</f>
        <v>23816</v>
      </c>
      <c r="L10" s="7">
        <v>22898</v>
      </c>
      <c r="M10" s="22">
        <v>0</v>
      </c>
      <c r="N10" s="26">
        <v>0</v>
      </c>
      <c r="O10" s="31">
        <v>0</v>
      </c>
      <c r="P10" s="31">
        <v>0</v>
      </c>
      <c r="Q10" s="7" t="e">
        <f t="shared" si="1"/>
        <v>#DIV/0!</v>
      </c>
      <c r="R10" s="7" t="e">
        <f t="shared" si="2"/>
        <v>#DIV/0!</v>
      </c>
      <c r="S10" s="36" t="e">
        <f t="shared" si="3"/>
        <v>#DIV/0!</v>
      </c>
      <c r="T10" s="31">
        <v>0</v>
      </c>
    </row>
    <row r="11" spans="1:40" x14ac:dyDescent="0.25">
      <c r="A11" t="s">
        <v>32</v>
      </c>
      <c r="B11" t="s">
        <v>33</v>
      </c>
      <c r="C11" s="17">
        <v>45336</v>
      </c>
      <c r="D11" s="7">
        <v>247000</v>
      </c>
      <c r="E11" t="s">
        <v>22</v>
      </c>
      <c r="F11" t="s">
        <v>23</v>
      </c>
      <c r="G11" s="7">
        <v>247000</v>
      </c>
      <c r="H11" s="7">
        <v>98400</v>
      </c>
      <c r="I11" s="12">
        <f t="shared" si="0"/>
        <v>39.838056680161941</v>
      </c>
      <c r="J11" s="7">
        <v>218982</v>
      </c>
      <c r="K11" s="7">
        <f>G11-196084</f>
        <v>50916</v>
      </c>
      <c r="L11" s="7">
        <v>22898</v>
      </c>
      <c r="M11" s="22">
        <v>0</v>
      </c>
      <c r="N11" s="26">
        <v>0</v>
      </c>
      <c r="O11" s="31">
        <v>0</v>
      </c>
      <c r="P11" s="31">
        <v>0</v>
      </c>
      <c r="Q11" s="7" t="e">
        <f t="shared" si="1"/>
        <v>#DIV/0!</v>
      </c>
      <c r="R11" s="7" t="e">
        <f t="shared" si="2"/>
        <v>#DIV/0!</v>
      </c>
      <c r="S11" s="36" t="e">
        <f t="shared" si="3"/>
        <v>#DIV/0!</v>
      </c>
      <c r="T11" s="31">
        <v>0</v>
      </c>
    </row>
    <row r="12" spans="1:40" x14ac:dyDescent="0.25">
      <c r="A12" t="s">
        <v>34</v>
      </c>
      <c r="B12" t="s">
        <v>35</v>
      </c>
      <c r="C12" s="17">
        <v>44953</v>
      </c>
      <c r="D12" s="7">
        <v>237000</v>
      </c>
      <c r="E12" t="s">
        <v>22</v>
      </c>
      <c r="F12" t="s">
        <v>36</v>
      </c>
      <c r="G12" s="7">
        <v>237000</v>
      </c>
      <c r="H12" s="7">
        <v>92600</v>
      </c>
      <c r="I12" s="12">
        <f t="shared" si="0"/>
        <v>39.071729957805907</v>
      </c>
      <c r="J12" s="7">
        <v>239132</v>
      </c>
      <c r="K12" s="7">
        <f>G12-216234</f>
        <v>20766</v>
      </c>
      <c r="L12" s="7">
        <v>22898</v>
      </c>
      <c r="M12" s="22">
        <v>0</v>
      </c>
      <c r="N12" s="26">
        <v>0</v>
      </c>
      <c r="O12" s="31">
        <v>0</v>
      </c>
      <c r="P12" s="31">
        <v>0</v>
      </c>
      <c r="Q12" s="7" t="e">
        <f t="shared" si="1"/>
        <v>#DIV/0!</v>
      </c>
      <c r="R12" s="7" t="e">
        <f t="shared" si="2"/>
        <v>#DIV/0!</v>
      </c>
      <c r="S12" s="36" t="e">
        <f t="shared" si="3"/>
        <v>#DIV/0!</v>
      </c>
      <c r="T12" s="31">
        <v>0</v>
      </c>
    </row>
    <row r="13" spans="1:40" x14ac:dyDescent="0.25">
      <c r="A13" t="s">
        <v>37</v>
      </c>
      <c r="B13" t="s">
        <v>38</v>
      </c>
      <c r="C13" s="17">
        <v>44769</v>
      </c>
      <c r="D13" s="7">
        <v>174000</v>
      </c>
      <c r="E13" t="s">
        <v>22</v>
      </c>
      <c r="F13" t="s">
        <v>36</v>
      </c>
      <c r="G13" s="7">
        <v>174000</v>
      </c>
      <c r="H13" s="7">
        <v>63600</v>
      </c>
      <c r="I13" s="12">
        <f t="shared" si="0"/>
        <v>36.551724137931032</v>
      </c>
      <c r="J13" s="7">
        <v>164655</v>
      </c>
      <c r="K13" s="7">
        <f>G13-141757</f>
        <v>32243</v>
      </c>
      <c r="L13" s="7">
        <v>22898</v>
      </c>
      <c r="M13" s="22">
        <v>0</v>
      </c>
      <c r="N13" s="26">
        <v>0</v>
      </c>
      <c r="O13" s="31">
        <v>0</v>
      </c>
      <c r="P13" s="31">
        <v>0</v>
      </c>
      <c r="Q13" s="7" t="e">
        <f t="shared" si="1"/>
        <v>#DIV/0!</v>
      </c>
      <c r="R13" s="7" t="e">
        <f t="shared" si="2"/>
        <v>#DIV/0!</v>
      </c>
      <c r="S13" s="36" t="e">
        <f t="shared" si="3"/>
        <v>#DIV/0!</v>
      </c>
      <c r="T13" s="31">
        <v>0</v>
      </c>
    </row>
    <row r="14" spans="1:40" x14ac:dyDescent="0.25">
      <c r="A14" t="s">
        <v>39</v>
      </c>
      <c r="B14" t="s">
        <v>40</v>
      </c>
      <c r="C14" s="17">
        <v>44715</v>
      </c>
      <c r="D14" s="7">
        <v>229900</v>
      </c>
      <c r="E14" t="s">
        <v>22</v>
      </c>
      <c r="F14" t="s">
        <v>36</v>
      </c>
      <c r="G14" s="7">
        <v>229900</v>
      </c>
      <c r="H14" s="7">
        <v>94300</v>
      </c>
      <c r="I14" s="12">
        <f t="shared" si="0"/>
        <v>41.01783384080035</v>
      </c>
      <c r="J14" s="7">
        <v>242724</v>
      </c>
      <c r="K14" s="7">
        <f>G14-219826</f>
        <v>10074</v>
      </c>
      <c r="L14" s="7">
        <v>22898</v>
      </c>
      <c r="M14" s="22">
        <v>0</v>
      </c>
      <c r="N14" s="26">
        <v>0</v>
      </c>
      <c r="O14" s="31">
        <v>0</v>
      </c>
      <c r="P14" s="31">
        <v>0</v>
      </c>
      <c r="Q14" s="7" t="e">
        <f t="shared" si="1"/>
        <v>#DIV/0!</v>
      </c>
      <c r="R14" s="7" t="e">
        <f t="shared" si="2"/>
        <v>#DIV/0!</v>
      </c>
      <c r="S14" s="36" t="e">
        <f t="shared" si="3"/>
        <v>#DIV/0!</v>
      </c>
      <c r="T14" s="31">
        <v>0</v>
      </c>
    </row>
    <row r="15" spans="1:40" x14ac:dyDescent="0.25">
      <c r="A15" t="s">
        <v>41</v>
      </c>
      <c r="B15" t="s">
        <v>42</v>
      </c>
      <c r="C15" s="17">
        <v>45030</v>
      </c>
      <c r="D15" s="7">
        <v>215000</v>
      </c>
      <c r="E15" t="s">
        <v>22</v>
      </c>
      <c r="F15" t="s">
        <v>23</v>
      </c>
      <c r="G15" s="7">
        <v>215000</v>
      </c>
      <c r="H15" s="7">
        <v>106000</v>
      </c>
      <c r="I15" s="12">
        <f t="shared" si="0"/>
        <v>49.302325581395351</v>
      </c>
      <c r="J15" s="7">
        <v>236157</v>
      </c>
      <c r="K15" s="7">
        <f>G15-213259</f>
        <v>1741</v>
      </c>
      <c r="L15" s="7">
        <v>22898</v>
      </c>
      <c r="M15" s="22">
        <v>0</v>
      </c>
      <c r="N15" s="26">
        <v>0</v>
      </c>
      <c r="O15" s="31">
        <v>0</v>
      </c>
      <c r="P15" s="31">
        <v>0</v>
      </c>
      <c r="Q15" s="7" t="e">
        <f t="shared" si="1"/>
        <v>#DIV/0!</v>
      </c>
      <c r="R15" s="7" t="e">
        <f t="shared" si="2"/>
        <v>#DIV/0!</v>
      </c>
      <c r="S15" s="36" t="e">
        <f t="shared" si="3"/>
        <v>#DIV/0!</v>
      </c>
      <c r="T15" s="31">
        <v>0</v>
      </c>
    </row>
    <row r="16" spans="1:40" x14ac:dyDescent="0.25">
      <c r="A16" t="s">
        <v>43</v>
      </c>
      <c r="B16" t="s">
        <v>44</v>
      </c>
      <c r="C16" s="17">
        <v>44806</v>
      </c>
      <c r="D16" s="7">
        <v>200000</v>
      </c>
      <c r="E16" t="s">
        <v>22</v>
      </c>
      <c r="F16" t="s">
        <v>23</v>
      </c>
      <c r="G16" s="7">
        <v>200000</v>
      </c>
      <c r="H16" s="7">
        <v>74400</v>
      </c>
      <c r="I16" s="12">
        <f t="shared" si="0"/>
        <v>37.200000000000003</v>
      </c>
      <c r="J16" s="7">
        <v>192182</v>
      </c>
      <c r="K16" s="7">
        <f>G16-169284</f>
        <v>30716</v>
      </c>
      <c r="L16" s="7">
        <v>22898</v>
      </c>
      <c r="M16" s="22">
        <v>0</v>
      </c>
      <c r="N16" s="26">
        <v>0</v>
      </c>
      <c r="O16" s="31">
        <v>0</v>
      </c>
      <c r="P16" s="31">
        <v>0</v>
      </c>
      <c r="Q16" s="7" t="e">
        <f t="shared" si="1"/>
        <v>#DIV/0!</v>
      </c>
      <c r="R16" s="7" t="e">
        <f t="shared" si="2"/>
        <v>#DIV/0!</v>
      </c>
      <c r="S16" s="36" t="e">
        <f t="shared" si="3"/>
        <v>#DIV/0!</v>
      </c>
      <c r="T16" s="31">
        <v>0</v>
      </c>
    </row>
    <row r="17" spans="1:20" x14ac:dyDescent="0.25">
      <c r="A17" t="s">
        <v>45</v>
      </c>
      <c r="B17" t="s">
        <v>46</v>
      </c>
      <c r="C17" s="17">
        <v>44680</v>
      </c>
      <c r="D17" s="7">
        <v>199900</v>
      </c>
      <c r="E17" t="s">
        <v>47</v>
      </c>
      <c r="F17" t="s">
        <v>36</v>
      </c>
      <c r="G17" s="7">
        <v>199900</v>
      </c>
      <c r="H17" s="7">
        <v>74400</v>
      </c>
      <c r="I17" s="12">
        <f t="shared" si="0"/>
        <v>37.218609304652325</v>
      </c>
      <c r="J17" s="7">
        <v>192214</v>
      </c>
      <c r="K17" s="7">
        <f>G17-169316</f>
        <v>30584</v>
      </c>
      <c r="L17" s="7">
        <v>22898</v>
      </c>
      <c r="M17" s="22">
        <v>0</v>
      </c>
      <c r="N17" s="26">
        <v>0</v>
      </c>
      <c r="O17" s="31">
        <v>0</v>
      </c>
      <c r="P17" s="31">
        <v>0</v>
      </c>
      <c r="Q17" s="7" t="e">
        <f t="shared" si="1"/>
        <v>#DIV/0!</v>
      </c>
      <c r="R17" s="7" t="e">
        <f t="shared" si="2"/>
        <v>#DIV/0!</v>
      </c>
      <c r="S17" s="36" t="e">
        <f t="shared" si="3"/>
        <v>#DIV/0!</v>
      </c>
      <c r="T17" s="31">
        <v>0</v>
      </c>
    </row>
    <row r="18" spans="1:20" x14ac:dyDescent="0.25">
      <c r="A18" t="s">
        <v>45</v>
      </c>
      <c r="B18" t="s">
        <v>46</v>
      </c>
      <c r="C18" s="17">
        <v>44811</v>
      </c>
      <c r="D18" s="7">
        <v>205000</v>
      </c>
      <c r="E18" t="s">
        <v>22</v>
      </c>
      <c r="F18" t="s">
        <v>23</v>
      </c>
      <c r="G18" s="7">
        <v>205000</v>
      </c>
      <c r="H18" s="7">
        <v>74400</v>
      </c>
      <c r="I18" s="12">
        <f t="shared" si="0"/>
        <v>36.292682926829265</v>
      </c>
      <c r="J18" s="7">
        <v>192214</v>
      </c>
      <c r="K18" s="7">
        <f>G18-169316</f>
        <v>35684</v>
      </c>
      <c r="L18" s="7">
        <v>22898</v>
      </c>
      <c r="M18" s="22">
        <v>0</v>
      </c>
      <c r="N18" s="26">
        <v>0</v>
      </c>
      <c r="O18" s="31">
        <v>0</v>
      </c>
      <c r="P18" s="31">
        <v>0</v>
      </c>
      <c r="Q18" s="7" t="e">
        <f t="shared" si="1"/>
        <v>#DIV/0!</v>
      </c>
      <c r="R18" s="7" t="e">
        <f t="shared" si="2"/>
        <v>#DIV/0!</v>
      </c>
      <c r="S18" s="36" t="e">
        <f t="shared" si="3"/>
        <v>#DIV/0!</v>
      </c>
      <c r="T18" s="31">
        <v>0</v>
      </c>
    </row>
    <row r="19" spans="1:20" x14ac:dyDescent="0.25">
      <c r="A19" t="s">
        <v>48</v>
      </c>
      <c r="B19" t="s">
        <v>49</v>
      </c>
      <c r="C19" s="17">
        <v>44812</v>
      </c>
      <c r="D19" s="7">
        <v>220000</v>
      </c>
      <c r="E19" t="s">
        <v>22</v>
      </c>
      <c r="F19" t="s">
        <v>23</v>
      </c>
      <c r="G19" s="7">
        <v>220000</v>
      </c>
      <c r="H19" s="7">
        <v>99900</v>
      </c>
      <c r="I19" s="12">
        <f t="shared" si="0"/>
        <v>45.409090909090907</v>
      </c>
      <c r="J19" s="7">
        <v>257093</v>
      </c>
      <c r="K19" s="7">
        <f>G19-234195</f>
        <v>-14195</v>
      </c>
      <c r="L19" s="7">
        <v>22898</v>
      </c>
      <c r="M19" s="22">
        <v>0</v>
      </c>
      <c r="N19" s="26">
        <v>0</v>
      </c>
      <c r="O19" s="31">
        <v>0</v>
      </c>
      <c r="P19" s="31">
        <v>0</v>
      </c>
      <c r="Q19" s="7" t="e">
        <f t="shared" si="1"/>
        <v>#DIV/0!</v>
      </c>
      <c r="R19" s="7" t="e">
        <f t="shared" si="2"/>
        <v>#DIV/0!</v>
      </c>
      <c r="S19" s="36" t="e">
        <f t="shared" si="3"/>
        <v>#DIV/0!</v>
      </c>
      <c r="T19" s="31">
        <v>0</v>
      </c>
    </row>
    <row r="20" spans="1:20" x14ac:dyDescent="0.25">
      <c r="A20" t="s">
        <v>50</v>
      </c>
      <c r="B20" t="s">
        <v>51</v>
      </c>
      <c r="C20" s="17">
        <v>45359</v>
      </c>
      <c r="D20" s="7">
        <v>245000</v>
      </c>
      <c r="E20" t="s">
        <v>22</v>
      </c>
      <c r="F20" t="s">
        <v>23</v>
      </c>
      <c r="G20" s="7">
        <v>245000</v>
      </c>
      <c r="H20" s="7">
        <v>89100</v>
      </c>
      <c r="I20" s="12">
        <f t="shared" si="0"/>
        <v>36.367346938775505</v>
      </c>
      <c r="J20" s="7">
        <v>197519</v>
      </c>
      <c r="K20" s="7">
        <f>G20-174621</f>
        <v>70379</v>
      </c>
      <c r="L20" s="7">
        <v>22898</v>
      </c>
      <c r="M20" s="22">
        <v>0</v>
      </c>
      <c r="N20" s="26">
        <v>0</v>
      </c>
      <c r="O20" s="31">
        <v>0</v>
      </c>
      <c r="P20" s="31">
        <v>0</v>
      </c>
      <c r="Q20" s="7" t="e">
        <f t="shared" si="1"/>
        <v>#DIV/0!</v>
      </c>
      <c r="R20" s="7" t="e">
        <f t="shared" si="2"/>
        <v>#DIV/0!</v>
      </c>
      <c r="S20" s="36" t="e">
        <f t="shared" si="3"/>
        <v>#DIV/0!</v>
      </c>
      <c r="T20" s="31">
        <v>0</v>
      </c>
    </row>
    <row r="21" spans="1:20" x14ac:dyDescent="0.25">
      <c r="A21" t="s">
        <v>52</v>
      </c>
      <c r="B21" t="s">
        <v>53</v>
      </c>
      <c r="C21" s="17">
        <v>45282</v>
      </c>
      <c r="D21" s="7">
        <v>210000</v>
      </c>
      <c r="E21" t="s">
        <v>22</v>
      </c>
      <c r="F21" t="s">
        <v>23</v>
      </c>
      <c r="G21" s="7">
        <v>210000</v>
      </c>
      <c r="H21" s="7">
        <v>96100</v>
      </c>
      <c r="I21" s="12">
        <f t="shared" si="0"/>
        <v>45.761904761904759</v>
      </c>
      <c r="J21" s="7">
        <v>213674</v>
      </c>
      <c r="K21" s="7">
        <f>G21-190776</f>
        <v>19224</v>
      </c>
      <c r="L21" s="7">
        <v>22898</v>
      </c>
      <c r="M21" s="22">
        <v>0</v>
      </c>
      <c r="N21" s="26">
        <v>0</v>
      </c>
      <c r="O21" s="31">
        <v>0</v>
      </c>
      <c r="P21" s="31">
        <v>0</v>
      </c>
      <c r="Q21" s="7" t="e">
        <f t="shared" si="1"/>
        <v>#DIV/0!</v>
      </c>
      <c r="R21" s="7" t="e">
        <f t="shared" si="2"/>
        <v>#DIV/0!</v>
      </c>
      <c r="S21" s="36" t="e">
        <f t="shared" si="3"/>
        <v>#DIV/0!</v>
      </c>
      <c r="T21" s="31">
        <v>0</v>
      </c>
    </row>
    <row r="22" spans="1:20" x14ac:dyDescent="0.25">
      <c r="A22" t="s">
        <v>54</v>
      </c>
      <c r="B22" t="s">
        <v>55</v>
      </c>
      <c r="C22" s="17">
        <v>45369</v>
      </c>
      <c r="D22" s="7">
        <v>212500</v>
      </c>
      <c r="E22" t="s">
        <v>22</v>
      </c>
      <c r="F22" t="s">
        <v>23</v>
      </c>
      <c r="G22" s="7">
        <v>212500</v>
      </c>
      <c r="H22" s="7">
        <v>77200</v>
      </c>
      <c r="I22" s="12">
        <f t="shared" si="0"/>
        <v>36.329411764705881</v>
      </c>
      <c r="J22" s="7">
        <v>170242</v>
      </c>
      <c r="K22" s="7">
        <f>G22-147344</f>
        <v>65156</v>
      </c>
      <c r="L22" s="7">
        <v>22898</v>
      </c>
      <c r="M22" s="22">
        <v>0</v>
      </c>
      <c r="N22" s="26">
        <v>0</v>
      </c>
      <c r="O22" s="31">
        <v>0</v>
      </c>
      <c r="P22" s="31">
        <v>0</v>
      </c>
      <c r="Q22" s="7" t="e">
        <f t="shared" si="1"/>
        <v>#DIV/0!</v>
      </c>
      <c r="R22" s="7" t="e">
        <f t="shared" si="2"/>
        <v>#DIV/0!</v>
      </c>
      <c r="S22" s="36" t="e">
        <f t="shared" si="3"/>
        <v>#DIV/0!</v>
      </c>
      <c r="T22" s="31">
        <v>0</v>
      </c>
    </row>
    <row r="23" spans="1:20" x14ac:dyDescent="0.25">
      <c r="A23" t="s">
        <v>56</v>
      </c>
      <c r="B23" t="s">
        <v>57</v>
      </c>
      <c r="C23" s="17">
        <v>44908</v>
      </c>
      <c r="D23" s="7">
        <v>220000</v>
      </c>
      <c r="E23" t="s">
        <v>22</v>
      </c>
      <c r="F23" t="s">
        <v>23</v>
      </c>
      <c r="G23" s="7">
        <v>220000</v>
      </c>
      <c r="H23" s="7">
        <v>77000</v>
      </c>
      <c r="I23" s="12">
        <f t="shared" si="0"/>
        <v>35</v>
      </c>
      <c r="J23" s="7">
        <v>198999</v>
      </c>
      <c r="K23" s="7">
        <f>G23-176101</f>
        <v>43899</v>
      </c>
      <c r="L23" s="7">
        <v>22898</v>
      </c>
      <c r="M23" s="22">
        <v>0</v>
      </c>
      <c r="N23" s="26">
        <v>0</v>
      </c>
      <c r="O23" s="31">
        <v>0</v>
      </c>
      <c r="P23" s="31">
        <v>0</v>
      </c>
      <c r="Q23" s="7" t="e">
        <f t="shared" si="1"/>
        <v>#DIV/0!</v>
      </c>
      <c r="R23" s="7" t="e">
        <f t="shared" si="2"/>
        <v>#DIV/0!</v>
      </c>
      <c r="S23" s="36" t="e">
        <f t="shared" si="3"/>
        <v>#DIV/0!</v>
      </c>
      <c r="T23" s="31">
        <v>0</v>
      </c>
    </row>
    <row r="24" spans="1:20" x14ac:dyDescent="0.25">
      <c r="A24" t="s">
        <v>58</v>
      </c>
      <c r="B24" t="s">
        <v>59</v>
      </c>
      <c r="C24" s="17">
        <v>44662</v>
      </c>
      <c r="D24" s="7">
        <v>179900</v>
      </c>
      <c r="E24" t="s">
        <v>22</v>
      </c>
      <c r="F24" t="s">
        <v>36</v>
      </c>
      <c r="G24" s="7">
        <v>179900</v>
      </c>
      <c r="H24" s="7">
        <v>68100</v>
      </c>
      <c r="I24" s="12">
        <f t="shared" si="0"/>
        <v>37.854363535297388</v>
      </c>
      <c r="J24" s="7">
        <v>176228</v>
      </c>
      <c r="K24" s="7">
        <f>G24-153330</f>
        <v>26570</v>
      </c>
      <c r="L24" s="7">
        <v>22898</v>
      </c>
      <c r="M24" s="22">
        <v>0</v>
      </c>
      <c r="N24" s="26">
        <v>0</v>
      </c>
      <c r="O24" s="31">
        <v>0</v>
      </c>
      <c r="P24" s="31">
        <v>0</v>
      </c>
      <c r="Q24" s="7" t="e">
        <f t="shared" si="1"/>
        <v>#DIV/0!</v>
      </c>
      <c r="R24" s="7" t="e">
        <f t="shared" si="2"/>
        <v>#DIV/0!</v>
      </c>
      <c r="S24" s="36" t="e">
        <f t="shared" si="3"/>
        <v>#DIV/0!</v>
      </c>
      <c r="T24" s="31">
        <v>0</v>
      </c>
    </row>
    <row r="25" spans="1:20" x14ac:dyDescent="0.25">
      <c r="A25" t="s">
        <v>60</v>
      </c>
      <c r="B25" t="s">
        <v>61</v>
      </c>
      <c r="C25" s="17">
        <v>44666</v>
      </c>
      <c r="D25" s="7">
        <v>220000</v>
      </c>
      <c r="E25" t="s">
        <v>22</v>
      </c>
      <c r="F25" t="s">
        <v>36</v>
      </c>
      <c r="G25" s="7">
        <v>220000</v>
      </c>
      <c r="H25" s="7">
        <v>97400</v>
      </c>
      <c r="I25" s="12">
        <f t="shared" si="0"/>
        <v>44.272727272727273</v>
      </c>
      <c r="J25" s="7">
        <v>251256</v>
      </c>
      <c r="K25" s="7">
        <f>G25-228358</f>
        <v>-8358</v>
      </c>
      <c r="L25" s="7">
        <v>22898</v>
      </c>
      <c r="M25" s="22">
        <v>0</v>
      </c>
      <c r="N25" s="26">
        <v>0</v>
      </c>
      <c r="O25" s="31">
        <v>0</v>
      </c>
      <c r="P25" s="31">
        <v>0</v>
      </c>
      <c r="Q25" s="7" t="e">
        <f t="shared" si="1"/>
        <v>#DIV/0!</v>
      </c>
      <c r="R25" s="7" t="e">
        <f t="shared" si="2"/>
        <v>#DIV/0!</v>
      </c>
      <c r="S25" s="36" t="e">
        <f t="shared" si="3"/>
        <v>#DIV/0!</v>
      </c>
      <c r="T25" s="31">
        <v>0</v>
      </c>
    </row>
    <row r="26" spans="1:20" x14ac:dyDescent="0.25">
      <c r="A26" t="s">
        <v>62</v>
      </c>
      <c r="B26" t="s">
        <v>63</v>
      </c>
      <c r="C26" s="17">
        <v>45215</v>
      </c>
      <c r="D26" s="7">
        <v>186132</v>
      </c>
      <c r="E26" t="s">
        <v>22</v>
      </c>
      <c r="F26" t="s">
        <v>23</v>
      </c>
      <c r="G26" s="7">
        <v>186132</v>
      </c>
      <c r="H26" s="7">
        <v>79600</v>
      </c>
      <c r="I26" s="12">
        <f t="shared" si="0"/>
        <v>42.765349321986548</v>
      </c>
      <c r="J26" s="7">
        <v>175958</v>
      </c>
      <c r="K26" s="7">
        <f>G26-153060</f>
        <v>33072</v>
      </c>
      <c r="L26" s="7">
        <v>22898</v>
      </c>
      <c r="M26" s="22">
        <v>0</v>
      </c>
      <c r="N26" s="26">
        <v>0</v>
      </c>
      <c r="O26" s="31">
        <v>0</v>
      </c>
      <c r="P26" s="31">
        <v>0</v>
      </c>
      <c r="Q26" s="7" t="e">
        <f t="shared" si="1"/>
        <v>#DIV/0!</v>
      </c>
      <c r="R26" s="7" t="e">
        <f t="shared" si="2"/>
        <v>#DIV/0!</v>
      </c>
      <c r="S26" s="36" t="e">
        <f t="shared" si="3"/>
        <v>#DIV/0!</v>
      </c>
      <c r="T26" s="31">
        <v>0</v>
      </c>
    </row>
    <row r="27" spans="1:20" x14ac:dyDescent="0.25">
      <c r="A27" t="s">
        <v>64</v>
      </c>
      <c r="B27" t="s">
        <v>65</v>
      </c>
      <c r="C27" s="17">
        <v>44774</v>
      </c>
      <c r="D27" s="7">
        <v>187500</v>
      </c>
      <c r="E27" t="s">
        <v>22</v>
      </c>
      <c r="F27" t="s">
        <v>36</v>
      </c>
      <c r="G27" s="7">
        <v>187500</v>
      </c>
      <c r="H27" s="7">
        <v>76600</v>
      </c>
      <c r="I27" s="12">
        <f t="shared" si="0"/>
        <v>40.853333333333339</v>
      </c>
      <c r="J27" s="7">
        <v>197935</v>
      </c>
      <c r="K27" s="7">
        <f>G27-175037</f>
        <v>12463</v>
      </c>
      <c r="L27" s="7">
        <v>22898</v>
      </c>
      <c r="M27" s="22">
        <v>0</v>
      </c>
      <c r="N27" s="26">
        <v>0</v>
      </c>
      <c r="O27" s="31">
        <v>0</v>
      </c>
      <c r="P27" s="31">
        <v>0</v>
      </c>
      <c r="Q27" s="7" t="e">
        <f t="shared" si="1"/>
        <v>#DIV/0!</v>
      </c>
      <c r="R27" s="7" t="e">
        <f t="shared" si="2"/>
        <v>#DIV/0!</v>
      </c>
      <c r="S27" s="36" t="e">
        <f t="shared" si="3"/>
        <v>#DIV/0!</v>
      </c>
      <c r="T27" s="31">
        <v>0</v>
      </c>
    </row>
    <row r="28" spans="1:20" x14ac:dyDescent="0.25">
      <c r="A28" t="s">
        <v>66</v>
      </c>
      <c r="B28" t="s">
        <v>67</v>
      </c>
      <c r="C28" s="17">
        <v>44988</v>
      </c>
      <c r="D28" s="7">
        <v>270000</v>
      </c>
      <c r="E28" t="s">
        <v>22</v>
      </c>
      <c r="F28" t="s">
        <v>23</v>
      </c>
      <c r="G28" s="7">
        <v>270000</v>
      </c>
      <c r="H28" s="7">
        <v>132400</v>
      </c>
      <c r="I28" s="12">
        <f t="shared" si="0"/>
        <v>49.037037037037038</v>
      </c>
      <c r="J28" s="7">
        <v>338499</v>
      </c>
      <c r="K28" s="7">
        <f>G28-315601</f>
        <v>-45601</v>
      </c>
      <c r="L28" s="7">
        <v>22898</v>
      </c>
      <c r="M28" s="22">
        <v>0</v>
      </c>
      <c r="N28" s="26">
        <v>0</v>
      </c>
      <c r="O28" s="31">
        <v>0</v>
      </c>
      <c r="P28" s="31">
        <v>0</v>
      </c>
      <c r="Q28" s="7" t="e">
        <f t="shared" si="1"/>
        <v>#DIV/0!</v>
      </c>
      <c r="R28" s="7" t="e">
        <f t="shared" si="2"/>
        <v>#DIV/0!</v>
      </c>
      <c r="S28" s="36" t="e">
        <f t="shared" si="3"/>
        <v>#DIV/0!</v>
      </c>
      <c r="T28" s="31">
        <v>0</v>
      </c>
    </row>
    <row r="29" spans="1:20" x14ac:dyDescent="0.25">
      <c r="A29" t="s">
        <v>68</v>
      </c>
      <c r="B29" t="s">
        <v>69</v>
      </c>
      <c r="C29" s="17">
        <v>45303</v>
      </c>
      <c r="D29" s="7">
        <v>280000</v>
      </c>
      <c r="E29" t="s">
        <v>22</v>
      </c>
      <c r="F29" t="s">
        <v>23</v>
      </c>
      <c r="G29" s="7">
        <v>280000</v>
      </c>
      <c r="H29" s="7">
        <v>139700</v>
      </c>
      <c r="I29" s="12">
        <f t="shared" si="0"/>
        <v>49.892857142857146</v>
      </c>
      <c r="J29" s="7">
        <v>311929</v>
      </c>
      <c r="K29" s="7">
        <f>G29-289031</f>
        <v>-9031</v>
      </c>
      <c r="L29" s="7">
        <v>22898</v>
      </c>
      <c r="M29" s="22">
        <v>0</v>
      </c>
      <c r="N29" s="26">
        <v>0</v>
      </c>
      <c r="O29" s="31">
        <v>0</v>
      </c>
      <c r="P29" s="31">
        <v>0</v>
      </c>
      <c r="Q29" s="7" t="e">
        <f t="shared" si="1"/>
        <v>#DIV/0!</v>
      </c>
      <c r="R29" s="7" t="e">
        <f t="shared" si="2"/>
        <v>#DIV/0!</v>
      </c>
      <c r="S29" s="36" t="e">
        <f t="shared" si="3"/>
        <v>#DIV/0!</v>
      </c>
      <c r="T29" s="31">
        <v>0</v>
      </c>
    </row>
    <row r="30" spans="1:20" x14ac:dyDescent="0.25">
      <c r="A30" t="s">
        <v>70</v>
      </c>
      <c r="B30" t="s">
        <v>71</v>
      </c>
      <c r="C30" s="17">
        <v>45177</v>
      </c>
      <c r="D30" s="7">
        <v>250000</v>
      </c>
      <c r="E30" t="s">
        <v>22</v>
      </c>
      <c r="F30" t="s">
        <v>23</v>
      </c>
      <c r="G30" s="7">
        <v>250000</v>
      </c>
      <c r="H30" s="7">
        <v>98900</v>
      </c>
      <c r="I30" s="12">
        <f t="shared" si="0"/>
        <v>39.56</v>
      </c>
      <c r="J30" s="7">
        <v>219989</v>
      </c>
      <c r="K30" s="7">
        <f>G30-197091</f>
        <v>52909</v>
      </c>
      <c r="L30" s="7">
        <v>22898</v>
      </c>
      <c r="M30" s="22">
        <v>0</v>
      </c>
      <c r="N30" s="26">
        <v>0</v>
      </c>
      <c r="O30" s="31">
        <v>0</v>
      </c>
      <c r="P30" s="31">
        <v>0</v>
      </c>
      <c r="Q30" s="7" t="e">
        <f t="shared" si="1"/>
        <v>#DIV/0!</v>
      </c>
      <c r="R30" s="7" t="e">
        <f t="shared" si="2"/>
        <v>#DIV/0!</v>
      </c>
      <c r="S30" s="36" t="e">
        <f t="shared" si="3"/>
        <v>#DIV/0!</v>
      </c>
      <c r="T30" s="31">
        <v>0</v>
      </c>
    </row>
    <row r="31" spans="1:20" x14ac:dyDescent="0.25">
      <c r="A31" t="s">
        <v>72</v>
      </c>
      <c r="B31" t="s">
        <v>73</v>
      </c>
      <c r="C31" s="17">
        <v>44851</v>
      </c>
      <c r="D31" s="7">
        <v>187900</v>
      </c>
      <c r="E31" t="s">
        <v>22</v>
      </c>
      <c r="F31" t="s">
        <v>23</v>
      </c>
      <c r="G31" s="7">
        <v>187900</v>
      </c>
      <c r="H31" s="7">
        <v>74500</v>
      </c>
      <c r="I31" s="12">
        <f t="shared" si="0"/>
        <v>39.648749334752523</v>
      </c>
      <c r="J31" s="7">
        <v>195821</v>
      </c>
      <c r="K31" s="7">
        <f>G31-172923</f>
        <v>14977</v>
      </c>
      <c r="L31" s="7">
        <v>22898</v>
      </c>
      <c r="M31" s="22">
        <v>0</v>
      </c>
      <c r="N31" s="26">
        <v>0</v>
      </c>
      <c r="O31" s="31">
        <v>0</v>
      </c>
      <c r="P31" s="31">
        <v>0</v>
      </c>
      <c r="Q31" s="7" t="e">
        <f t="shared" si="1"/>
        <v>#DIV/0!</v>
      </c>
      <c r="R31" s="7" t="e">
        <f t="shared" si="2"/>
        <v>#DIV/0!</v>
      </c>
      <c r="S31" s="36" t="e">
        <f t="shared" si="3"/>
        <v>#DIV/0!</v>
      </c>
      <c r="T31" s="31">
        <v>0</v>
      </c>
    </row>
    <row r="32" spans="1:20" x14ac:dyDescent="0.25">
      <c r="A32" t="s">
        <v>74</v>
      </c>
      <c r="B32" t="s">
        <v>75</v>
      </c>
      <c r="C32" s="17">
        <v>44778</v>
      </c>
      <c r="D32" s="7">
        <v>265000</v>
      </c>
      <c r="E32" t="s">
        <v>22</v>
      </c>
      <c r="F32" t="s">
        <v>36</v>
      </c>
      <c r="G32" s="7">
        <v>265000</v>
      </c>
      <c r="H32" s="7">
        <v>100300</v>
      </c>
      <c r="I32" s="12">
        <f t="shared" si="0"/>
        <v>37.849056603773583</v>
      </c>
      <c r="J32" s="7">
        <v>257816</v>
      </c>
      <c r="K32" s="7">
        <f>G32-234918</f>
        <v>30082</v>
      </c>
      <c r="L32" s="7">
        <v>22898</v>
      </c>
      <c r="M32" s="22">
        <v>0</v>
      </c>
      <c r="N32" s="26">
        <v>0</v>
      </c>
      <c r="O32" s="31">
        <v>0</v>
      </c>
      <c r="P32" s="31">
        <v>0</v>
      </c>
      <c r="Q32" s="7" t="e">
        <f t="shared" si="1"/>
        <v>#DIV/0!</v>
      </c>
      <c r="R32" s="7" t="e">
        <f t="shared" si="2"/>
        <v>#DIV/0!</v>
      </c>
      <c r="S32" s="36" t="e">
        <f t="shared" si="3"/>
        <v>#DIV/0!</v>
      </c>
      <c r="T32" s="31">
        <v>0</v>
      </c>
    </row>
    <row r="33" spans="1:20" ht="15.75" thickBot="1" x14ac:dyDescent="0.3">
      <c r="A33" t="s">
        <v>76</v>
      </c>
      <c r="B33" t="s">
        <v>77</v>
      </c>
      <c r="C33" s="17">
        <v>45142</v>
      </c>
      <c r="D33" s="7">
        <v>200500</v>
      </c>
      <c r="E33" t="s">
        <v>22</v>
      </c>
      <c r="F33" t="s">
        <v>23</v>
      </c>
      <c r="G33" s="7">
        <v>200500</v>
      </c>
      <c r="H33" s="7">
        <v>86900</v>
      </c>
      <c r="I33" s="12">
        <f t="shared" si="0"/>
        <v>43.341645885286781</v>
      </c>
      <c r="J33" s="7">
        <v>192727</v>
      </c>
      <c r="K33" s="7">
        <f>G33-169829</f>
        <v>30671</v>
      </c>
      <c r="L33" s="7">
        <v>22898</v>
      </c>
      <c r="M33" s="22">
        <v>0</v>
      </c>
      <c r="N33" s="26">
        <v>0</v>
      </c>
      <c r="O33" s="31">
        <v>0</v>
      </c>
      <c r="P33" s="31">
        <v>0</v>
      </c>
      <c r="Q33" s="7" t="e">
        <f t="shared" si="1"/>
        <v>#DIV/0!</v>
      </c>
      <c r="R33" s="7" t="e">
        <f t="shared" si="2"/>
        <v>#DIV/0!</v>
      </c>
      <c r="S33" s="36" t="e">
        <f t="shared" si="3"/>
        <v>#DIV/0!</v>
      </c>
      <c r="T33" s="31">
        <v>0</v>
      </c>
    </row>
    <row r="34" spans="1:20" ht="15.75" thickTop="1" x14ac:dyDescent="0.25">
      <c r="A34" s="3"/>
      <c r="B34" s="3"/>
      <c r="C34" s="18" t="s">
        <v>78</v>
      </c>
      <c r="D34" s="8">
        <f>+SUM(D5:D33)</f>
        <v>6209132</v>
      </c>
      <c r="E34" s="3"/>
      <c r="F34" s="3"/>
      <c r="G34" s="8">
        <f>+SUM(G5:G33)</f>
        <v>6209132</v>
      </c>
      <c r="H34" s="8">
        <f>+SUM(H5:H33)</f>
        <v>2618900</v>
      </c>
      <c r="I34" s="13"/>
      <c r="J34" s="8">
        <f>+SUM(J5:J33)</f>
        <v>6310438</v>
      </c>
      <c r="K34" s="8">
        <f>+SUM(K5:K33)</f>
        <v>562736</v>
      </c>
      <c r="L34" s="8">
        <f>+SUM(L5:L33)</f>
        <v>664042</v>
      </c>
      <c r="M34" s="23">
        <f>+SUM(M5:M33)</f>
        <v>0</v>
      </c>
      <c r="N34" s="27"/>
      <c r="O34" s="32">
        <f>+SUM(O5:O33)</f>
        <v>0</v>
      </c>
      <c r="P34" s="32">
        <f>+SUM(P5:P33)</f>
        <v>0</v>
      </c>
      <c r="Q34" s="8"/>
      <c r="R34" s="8"/>
      <c r="S34" s="37"/>
      <c r="T34" s="32"/>
    </row>
    <row r="35" spans="1:20" x14ac:dyDescent="0.25">
      <c r="A35" s="4"/>
      <c r="B35" s="4"/>
      <c r="C35" s="19"/>
      <c r="D35" s="9"/>
      <c r="E35" s="4"/>
      <c r="F35" s="4"/>
      <c r="G35" s="9"/>
      <c r="H35" s="9" t="s">
        <v>79</v>
      </c>
      <c r="I35" s="14">
        <f>H34/G34*100</f>
        <v>42.178198176492302</v>
      </c>
      <c r="J35" s="9"/>
      <c r="K35" s="9"/>
      <c r="L35" s="9" t="s">
        <v>80</v>
      </c>
      <c r="M35" s="24"/>
      <c r="N35" s="28"/>
      <c r="O35" s="33" t="s">
        <v>80</v>
      </c>
      <c r="P35" s="33"/>
      <c r="Q35" s="9"/>
      <c r="R35" s="9" t="s">
        <v>80</v>
      </c>
      <c r="S35" s="38"/>
      <c r="T35" s="33"/>
    </row>
    <row r="36" spans="1:20" x14ac:dyDescent="0.25">
      <c r="A36" s="5"/>
      <c r="B36" s="5"/>
      <c r="C36" s="20"/>
      <c r="D36" s="10"/>
      <c r="E36" s="5"/>
      <c r="F36" s="5"/>
      <c r="G36" s="10"/>
      <c r="H36" s="10" t="s">
        <v>81</v>
      </c>
      <c r="I36" s="15">
        <f>STDEV(I5:I33)</f>
        <v>5.5525741384396872</v>
      </c>
      <c r="J36" s="10"/>
      <c r="K36" s="10"/>
      <c r="L36" s="10" t="s">
        <v>82</v>
      </c>
      <c r="M36" s="40" t="e">
        <f>K34/M34</f>
        <v>#DIV/0!</v>
      </c>
      <c r="N36" s="29"/>
      <c r="O36" s="34" t="s">
        <v>83</v>
      </c>
      <c r="P36" s="34" t="e">
        <f>K34/O34</f>
        <v>#DIV/0!</v>
      </c>
      <c r="Q36" s="10"/>
      <c r="R36" s="10" t="s">
        <v>84</v>
      </c>
      <c r="S36" s="39" t="e">
        <f>K34/O34/43560</f>
        <v>#DIV/0!</v>
      </c>
      <c r="T36" s="34"/>
    </row>
    <row r="38" spans="1:20" x14ac:dyDescent="0.25">
      <c r="J38" s="44" t="s">
        <v>87</v>
      </c>
      <c r="K38" s="43">
        <f>AVERAGE(K5:K33)</f>
        <v>19404.689655172413</v>
      </c>
    </row>
    <row r="39" spans="1:20" x14ac:dyDescent="0.25">
      <c r="J39" s="44" t="s">
        <v>88</v>
      </c>
      <c r="K39" s="43">
        <f>AVERAGE(K5:K33)</f>
        <v>19404.689655172413</v>
      </c>
    </row>
  </sheetData>
  <conditionalFormatting sqref="A5:T33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B5CAB-2650-4C9D-A132-5A095244281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dcterms:created xsi:type="dcterms:W3CDTF">2025-01-28T21:49:21Z</dcterms:created>
  <dcterms:modified xsi:type="dcterms:W3CDTF">2025-04-07T18:32:39Z</dcterms:modified>
</cp:coreProperties>
</file>